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Youtube\UD CNTT nang cao\20.8.2017 (De 1)\"/>
    </mc:Choice>
  </mc:AlternateContent>
  <bookViews>
    <workbookView xWindow="0" yWindow="0" windowWidth="20490" windowHeight="7530" activeTab="2"/>
  </bookViews>
  <sheets>
    <sheet name="Loai_Long_den" sheetId="1" r:id="rId1"/>
    <sheet name="Baithi_1" sheetId="2" r:id="rId2"/>
    <sheet name="Baithi_2" sheetId="6" r:id="rId3"/>
  </sheets>
  <externalReferences>
    <externalReference r:id="rId4"/>
  </externalReferences>
  <definedNames>
    <definedName name="DGDen_Giay">Loai_Long_den!$B$12:$B$14</definedName>
    <definedName name="DGDen_Hoa_Sen">Loai_Long_den!$E$12:$E$15</definedName>
    <definedName name="DGDen_Long_Tre">Loai_Long_den!$H$12:$H$15</definedName>
    <definedName name="TenDen_Giay">Loai_Long_den!$A$12:$A$14</definedName>
    <definedName name="TenDen_Hoa_Sen">Loai_Long_den!$D$12:$D$15</definedName>
    <definedName name="TenDen_Long_Tre">Loai_Long_den!$G$12:$G$15</definedName>
  </definedNames>
  <calcPr calcId="162913"/>
  <pivotCaches>
    <pivotCache cacheId="3" r:id="rId5"/>
  </pivotCaches>
</workbook>
</file>

<file path=xl/calcChain.xml><?xml version="1.0" encoding="utf-8"?>
<calcChain xmlns="http://schemas.openxmlformats.org/spreadsheetml/2006/main">
  <c r="D28" i="6" l="1" a="1"/>
  <c r="D28" i="6" s="1"/>
  <c r="E22" i="6" a="1"/>
  <c r="E22" i="6" s="1"/>
  <c r="F3" i="2" a="1"/>
  <c r="F3" i="2"/>
  <c r="F10" i="2"/>
  <c r="F5" i="2"/>
  <c r="F4" i="2"/>
  <c r="F7" i="2"/>
  <c r="F11" i="2"/>
  <c r="F8" i="2"/>
  <c r="F6" i="2"/>
  <c r="F12" i="2"/>
  <c r="F9" i="2"/>
  <c r="G3" i="2" l="1" a="1"/>
  <c r="G3" i="2" l="1"/>
  <c r="G7" i="2"/>
  <c r="G11" i="2"/>
  <c r="G10" i="2"/>
  <c r="G4" i="2"/>
  <c r="G8" i="2"/>
  <c r="G12" i="2"/>
  <c r="G5" i="2"/>
  <c r="G9" i="2"/>
  <c r="G6" i="2"/>
  <c r="G13" i="2" l="1"/>
  <c r="C14" i="2"/>
</calcChain>
</file>

<file path=xl/sharedStrings.xml><?xml version="1.0" encoding="utf-8"?>
<sst xmlns="http://schemas.openxmlformats.org/spreadsheetml/2006/main" count="122" uniqueCount="34">
  <si>
    <t>Đơn giá</t>
  </si>
  <si>
    <t>STT</t>
  </si>
  <si>
    <t>Ngày bán</t>
  </si>
  <si>
    <t>Số lượng</t>
  </si>
  <si>
    <t>Thành tiền</t>
  </si>
  <si>
    <t>Tổng cộng (bằng số):</t>
  </si>
  <si>
    <t>Tổng cộng (bằng chữ):</t>
  </si>
  <si>
    <t>Loại lồng đèn</t>
  </si>
  <si>
    <t>Tên lồng đèn</t>
  </si>
  <si>
    <t>Đèn bí ngô</t>
  </si>
  <si>
    <t>Đèn hoa đăng</t>
  </si>
  <si>
    <t>Đèn xếp</t>
  </si>
  <si>
    <t>Den_Giay</t>
  </si>
  <si>
    <t>Den_Hoa_Sen</t>
  </si>
  <si>
    <t>Den_Long_Tre</t>
  </si>
  <si>
    <t>Đèn để bàn</t>
  </si>
  <si>
    <t>Đèn búp</t>
  </si>
  <si>
    <t>Đèn 3 tầng</t>
  </si>
  <si>
    <t>Đèn treo</t>
  </si>
  <si>
    <t>Đèn củ tỏi</t>
  </si>
  <si>
    <t>Đèn lồng tròn</t>
  </si>
  <si>
    <t>Đèn quả trám</t>
  </si>
  <si>
    <t>Đèn mành tre</t>
  </si>
  <si>
    <t>BẢNG LOẠI LỒNG ĐÈN</t>
  </si>
  <si>
    <t>BÁO CÁO BÁN LỒNG ĐÈN HỘI AN THÁNG 2 NĂM 2013</t>
  </si>
  <si>
    <t>Trước ngày 15/02/2013</t>
  </si>
  <si>
    <t>Thống kê Tổng Thành tiền thu được trước ngày 15/02/2013 bằng DataTable và Công thức Mảng:</t>
  </si>
  <si>
    <t>Tổng số lượng Den_Hoa_Sen có đơn giá &gt;120000:</t>
  </si>
  <si>
    <t>Thống kê Tổng thành tiền các mặt hàng (ngoại trừ Đèn hoa đăng và Đèn xếp) bằng PivotTable:</t>
  </si>
  <si>
    <t>Bảng thống kê</t>
  </si>
  <si>
    <t>Tổng cộng</t>
  </si>
  <si>
    <t>Tên đèn</t>
  </si>
  <si>
    <t xml:space="preserve"> </t>
  </si>
  <si>
    <t>cột (column)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</si>
</sst>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6"/>
      <color rgb="FFC00000"/>
      <name val="Tahoma"/>
      <family val="2"/>
    </font>
    <font>
      <sz val="10"/>
      <color rgb="FFC00000"/>
      <name val="Tahoma"/>
      <family val="2"/>
    </font>
    <font>
      <b/>
      <sz val="12"/>
      <color rgb="FFC00000"/>
      <name val="Tahoma"/>
      <family val="2"/>
    </font>
    <font>
      <sz val="9"/>
      <color theme="1"/>
      <name val="Tahoma"/>
      <family val="2"/>
    </font>
    <font>
      <b/>
      <sz val="8"/>
      <color rgb="FFC00000"/>
      <name val="Tahoma"/>
      <family val="2"/>
    </font>
    <font>
      <sz val="10"/>
      <color theme="1"/>
      <name val="Arial"/>
      <family val="2"/>
    </font>
    <font>
      <b/>
      <sz val="10"/>
      <color theme="1"/>
      <name val="Tahoma"/>
      <family val="2"/>
    </font>
    <font>
      <b/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3" fontId="1" fillId="0" borderId="1" xfId="0" applyNumberFormat="1" applyFont="1" applyBorder="1"/>
    <xf numFmtId="14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3" fontId="5" fillId="0" borderId="1" xfId="0" applyNumberFormat="1" applyFont="1" applyBorder="1"/>
    <xf numFmtId="0" fontId="0" fillId="0" borderId="1" xfId="0" applyBorder="1"/>
    <xf numFmtId="0" fontId="7" fillId="2" borderId="1" xfId="0" applyFont="1" applyFill="1" applyBorder="1"/>
    <xf numFmtId="0" fontId="5" fillId="0" borderId="1" xfId="0" applyFont="1" applyBorder="1" applyAlignment="1">
      <alignment horizontal="left"/>
    </xf>
    <xf numFmtId="0" fontId="8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[20.8.2017 (De 1) (Goi y) Dulieu_Excel.xlsx]Baithi_2!PivotTable1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Baithi_2!$C$35:$C$36</c:f>
              <c:strCache>
                <c:ptCount val="1"/>
                <c:pt idx="0">
                  <c:v>Đèn 3 tầng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Baithi_2!$B$37:$B$40</c:f>
              <c:strCache>
                <c:ptCount val="3"/>
                <c:pt idx="0">
                  <c:v>Den_Giay</c:v>
                </c:pt>
                <c:pt idx="1">
                  <c:v>Den_Hoa_Sen</c:v>
                </c:pt>
                <c:pt idx="2">
                  <c:v>Den_Long_Tre</c:v>
                </c:pt>
              </c:strCache>
            </c:strRef>
          </c:cat>
          <c:val>
            <c:numRef>
              <c:f>Baithi_2!$C$37:$C$40</c:f>
              <c:numCache>
                <c:formatCode>General</c:formatCode>
                <c:ptCount val="3"/>
                <c:pt idx="1">
                  <c:v>980000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01-4187-A9D7-0214C3480E33}"/>
            </c:ext>
          </c:extLst>
        </c:ser>
        <c:ser>
          <c:idx val="1"/>
          <c:order val="1"/>
          <c:tx>
            <c:strRef>
              <c:f>Baithi_2!$D$35:$D$36</c:f>
              <c:strCache>
                <c:ptCount val="1"/>
                <c:pt idx="0">
                  <c:v>Đèn bí ngô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Baithi_2!$B$37:$B$40</c:f>
              <c:strCache>
                <c:ptCount val="3"/>
                <c:pt idx="0">
                  <c:v>Den_Giay</c:v>
                </c:pt>
                <c:pt idx="1">
                  <c:v>Den_Hoa_Sen</c:v>
                </c:pt>
                <c:pt idx="2">
                  <c:v>Den_Long_Tre</c:v>
                </c:pt>
              </c:strCache>
            </c:strRef>
          </c:cat>
          <c:val>
            <c:numRef>
              <c:f>Baithi_2!$D$37:$D$40</c:f>
              <c:numCache>
                <c:formatCode>General</c:formatCode>
                <c:ptCount val="3"/>
                <c:pt idx="0">
                  <c:v>720000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01-4187-A9D7-0214C3480E33}"/>
            </c:ext>
          </c:extLst>
        </c:ser>
        <c:ser>
          <c:idx val="2"/>
          <c:order val="2"/>
          <c:tx>
            <c:strRef>
              <c:f>Baithi_2!$E$35:$E$36</c:f>
              <c:strCache>
                <c:ptCount val="1"/>
                <c:pt idx="0">
                  <c:v>Đèn búp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Baithi_2!$B$37:$B$40</c:f>
              <c:strCache>
                <c:ptCount val="3"/>
                <c:pt idx="0">
                  <c:v>Den_Giay</c:v>
                </c:pt>
                <c:pt idx="1">
                  <c:v>Den_Hoa_Sen</c:v>
                </c:pt>
                <c:pt idx="2">
                  <c:v>Den_Long_Tre</c:v>
                </c:pt>
              </c:strCache>
            </c:strRef>
          </c:cat>
          <c:val>
            <c:numRef>
              <c:f>Baithi_2!$E$37:$E$40</c:f>
              <c:numCache>
                <c:formatCode>General</c:formatCode>
                <c:ptCount val="3"/>
                <c:pt idx="1">
                  <c:v>2280000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01-4187-A9D7-0214C3480E33}"/>
            </c:ext>
          </c:extLst>
        </c:ser>
        <c:ser>
          <c:idx val="3"/>
          <c:order val="3"/>
          <c:tx>
            <c:strRef>
              <c:f>Baithi_2!$F$35:$F$36</c:f>
              <c:strCache>
                <c:ptCount val="1"/>
                <c:pt idx="0">
                  <c:v>Đèn củ tỏi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Baithi_2!$B$37:$B$40</c:f>
              <c:strCache>
                <c:ptCount val="3"/>
                <c:pt idx="0">
                  <c:v>Den_Giay</c:v>
                </c:pt>
                <c:pt idx="1">
                  <c:v>Den_Hoa_Sen</c:v>
                </c:pt>
                <c:pt idx="2">
                  <c:v>Den_Long_Tre</c:v>
                </c:pt>
              </c:strCache>
            </c:strRef>
          </c:cat>
          <c:val>
            <c:numRef>
              <c:f>Baithi_2!$F$37:$F$40</c:f>
              <c:numCache>
                <c:formatCode>General</c:formatCode>
                <c:ptCount val="3"/>
                <c:pt idx="2">
                  <c:v>450000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01-4187-A9D7-0214C3480E33}"/>
            </c:ext>
          </c:extLst>
        </c:ser>
        <c:ser>
          <c:idx val="4"/>
          <c:order val="4"/>
          <c:tx>
            <c:strRef>
              <c:f>Baithi_2!$G$35:$G$36</c:f>
              <c:strCache>
                <c:ptCount val="1"/>
                <c:pt idx="0">
                  <c:v>Đèn lồng tròn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Baithi_2!$B$37:$B$40</c:f>
              <c:strCache>
                <c:ptCount val="3"/>
                <c:pt idx="0">
                  <c:v>Den_Giay</c:v>
                </c:pt>
                <c:pt idx="1">
                  <c:v>Den_Hoa_Sen</c:v>
                </c:pt>
                <c:pt idx="2">
                  <c:v>Den_Long_Tre</c:v>
                </c:pt>
              </c:strCache>
            </c:strRef>
          </c:cat>
          <c:val>
            <c:numRef>
              <c:f>Baithi_2!$G$37:$G$40</c:f>
              <c:numCache>
                <c:formatCode>General</c:formatCode>
                <c:ptCount val="3"/>
                <c:pt idx="2">
                  <c:v>336000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01-4187-A9D7-0214C3480E33}"/>
            </c:ext>
          </c:extLst>
        </c:ser>
        <c:ser>
          <c:idx val="5"/>
          <c:order val="5"/>
          <c:tx>
            <c:strRef>
              <c:f>Baithi_2!$H$35:$H$36</c:f>
              <c:strCache>
                <c:ptCount val="1"/>
                <c:pt idx="0">
                  <c:v>Đèn mành tre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Baithi_2!$B$37:$B$40</c:f>
              <c:strCache>
                <c:ptCount val="3"/>
                <c:pt idx="0">
                  <c:v>Den_Giay</c:v>
                </c:pt>
                <c:pt idx="1">
                  <c:v>Den_Hoa_Sen</c:v>
                </c:pt>
                <c:pt idx="2">
                  <c:v>Den_Long_Tre</c:v>
                </c:pt>
              </c:strCache>
            </c:strRef>
          </c:cat>
          <c:val>
            <c:numRef>
              <c:f>Baithi_2!$H$37:$H$40</c:f>
              <c:numCache>
                <c:formatCode>General</c:formatCode>
                <c:ptCount val="3"/>
                <c:pt idx="2">
                  <c:v>1150000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01-4187-A9D7-0214C3480E33}"/>
            </c:ext>
          </c:extLst>
        </c:ser>
        <c:ser>
          <c:idx val="6"/>
          <c:order val="6"/>
          <c:tx>
            <c:strRef>
              <c:f>Baithi_2!$I$35:$I$36</c:f>
              <c:strCache>
                <c:ptCount val="1"/>
                <c:pt idx="0">
                  <c:v>Đèn quả trám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Baithi_2!$B$37:$B$40</c:f>
              <c:strCache>
                <c:ptCount val="3"/>
                <c:pt idx="0">
                  <c:v>Den_Giay</c:v>
                </c:pt>
                <c:pt idx="1">
                  <c:v>Den_Hoa_Sen</c:v>
                </c:pt>
                <c:pt idx="2">
                  <c:v>Den_Long_Tre</c:v>
                </c:pt>
              </c:strCache>
            </c:strRef>
          </c:cat>
          <c:val>
            <c:numRef>
              <c:f>Baithi_2!$I$37:$I$40</c:f>
              <c:numCache>
                <c:formatCode>General</c:formatCode>
                <c:ptCount val="3"/>
                <c:pt idx="2">
                  <c:v>360000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01-4187-A9D7-0214C3480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7205656"/>
        <c:axId val="287204344"/>
      </c:barChart>
      <c:catAx>
        <c:axId val="287205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204344"/>
        <c:crosses val="autoZero"/>
        <c:auto val="1"/>
        <c:lblAlgn val="ctr"/>
        <c:lblOffset val="100"/>
        <c:noMultiLvlLbl val="0"/>
      </c:catAx>
      <c:valAx>
        <c:axId val="28720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205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915865</xdr:colOff>
      <xdr:row>47</xdr:row>
      <xdr:rowOff>57150</xdr:rowOff>
    </xdr:from>
    <xdr:to>
      <xdr:col>14</xdr:col>
      <xdr:colOff>505557</xdr:colOff>
      <xdr:row>63</xdr:row>
      <xdr:rowOff>74734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.8.2017%20(De%201)%20Doiso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vnd"/>
    </definedNames>
    <sheetDataSet>
      <sheetData sheetId="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guyễn Trần Đà Thư" refreshedDate="43021.351792824076" createdVersion="6" refreshedVersion="6" minRefreshableVersion="3" recordCount="18">
  <cacheSource type="worksheet">
    <worksheetSource ref="A2:G20" sheet="Baithi_2"/>
  </cacheSource>
  <cacheFields count="7">
    <cacheField name="STT" numFmtId="0">
      <sharedItems containsSemiMixedTypes="0" containsString="0" containsNumber="1" containsInteger="1" minValue="1" maxValue="18"/>
    </cacheField>
    <cacheField name="Ngày bán" numFmtId="14">
      <sharedItems containsSemiMixedTypes="0" containsNonDate="0" containsDate="1" containsString="0" minDate="2013-02-01T00:00:00" maxDate="2013-02-20T00:00:00"/>
    </cacheField>
    <cacheField name="Loại lồng đèn" numFmtId="0">
      <sharedItems count="3">
        <s v="Den_Giay"/>
        <s v="Den_Hoa_Sen"/>
        <s v="Den_Long_Tre"/>
      </sharedItems>
    </cacheField>
    <cacheField name="Tên lồng đèn" numFmtId="0">
      <sharedItems count="9">
        <s v="Đèn bí ngô"/>
        <s v="Đèn 3 tầng"/>
        <s v="Đèn củ tỏi"/>
        <s v="Đèn hoa đăng"/>
        <s v="Đèn lồng tròn"/>
        <s v="Đèn mành tre"/>
        <s v="Đèn xếp"/>
        <s v="Đèn búp"/>
        <s v="Đèn quả trám"/>
      </sharedItems>
    </cacheField>
    <cacheField name="Số lượng" numFmtId="0">
      <sharedItems containsSemiMixedTypes="0" containsString="0" containsNumber="1" containsInteger="1" minValue="3" maxValue="10"/>
    </cacheField>
    <cacheField name="Đơn giá" numFmtId="3">
      <sharedItems containsSemiMixedTypes="0" containsString="0" containsNumber="1" containsInteger="1" minValue="8000" maxValue="140000"/>
    </cacheField>
    <cacheField name="Thành tiền" numFmtId="3">
      <sharedItems containsSemiMixedTypes="0" containsString="0" containsNumber="1" containsInteger="1" minValue="24000" maxValue="12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n v="1"/>
    <d v="2013-02-01T00:00:00"/>
    <x v="0"/>
    <x v="0"/>
    <n v="6"/>
    <n v="45000"/>
    <n v="270000"/>
  </r>
  <r>
    <n v="2"/>
    <d v="2013-02-01T00:00:00"/>
    <x v="1"/>
    <x v="1"/>
    <n v="4"/>
    <n v="140000"/>
    <n v="560000"/>
  </r>
  <r>
    <n v="3"/>
    <d v="2013-02-02T00:00:00"/>
    <x v="2"/>
    <x v="2"/>
    <n v="5"/>
    <n v="45000"/>
    <n v="225000"/>
  </r>
  <r>
    <n v="4"/>
    <d v="2013-02-02T00:00:00"/>
    <x v="0"/>
    <x v="3"/>
    <n v="5"/>
    <n v="8000"/>
    <n v="40000"/>
  </r>
  <r>
    <n v="5"/>
    <d v="2013-02-03T00:00:00"/>
    <x v="2"/>
    <x v="4"/>
    <n v="3"/>
    <n v="48000"/>
    <n v="144000"/>
  </r>
  <r>
    <n v="6"/>
    <d v="2013-02-03T00:00:00"/>
    <x v="2"/>
    <x v="5"/>
    <n v="4"/>
    <n v="115000"/>
    <n v="460000"/>
  </r>
  <r>
    <n v="7"/>
    <d v="2013-02-04T00:00:00"/>
    <x v="0"/>
    <x v="6"/>
    <n v="5"/>
    <n v="15000"/>
    <n v="75000"/>
  </r>
  <r>
    <n v="8"/>
    <d v="2013-02-04T00:00:00"/>
    <x v="0"/>
    <x v="0"/>
    <n v="4"/>
    <n v="45000"/>
    <n v="180000"/>
  </r>
  <r>
    <n v="9"/>
    <d v="2013-02-06T00:00:00"/>
    <x v="1"/>
    <x v="1"/>
    <n v="3"/>
    <n v="140000"/>
    <n v="420000"/>
  </r>
  <r>
    <n v="10"/>
    <d v="2013-02-06T00:00:00"/>
    <x v="1"/>
    <x v="7"/>
    <n v="4"/>
    <n v="120000"/>
    <n v="480000"/>
  </r>
  <r>
    <n v="11"/>
    <d v="2013-02-10T00:00:00"/>
    <x v="0"/>
    <x v="3"/>
    <n v="3"/>
    <n v="8000"/>
    <n v="24000"/>
  </r>
  <r>
    <n v="12"/>
    <d v="2013-02-10T00:00:00"/>
    <x v="2"/>
    <x v="2"/>
    <n v="5"/>
    <n v="45000"/>
    <n v="225000"/>
  </r>
  <r>
    <n v="13"/>
    <d v="2013-02-12T00:00:00"/>
    <x v="2"/>
    <x v="4"/>
    <n v="4"/>
    <n v="48000"/>
    <n v="192000"/>
  </r>
  <r>
    <n v="14"/>
    <d v="2013-02-15T00:00:00"/>
    <x v="1"/>
    <x v="7"/>
    <n v="10"/>
    <n v="120000"/>
    <n v="1200000"/>
  </r>
  <r>
    <n v="15"/>
    <d v="2013-02-16T00:00:00"/>
    <x v="2"/>
    <x v="5"/>
    <n v="6"/>
    <n v="115000"/>
    <n v="690000"/>
  </r>
  <r>
    <n v="16"/>
    <d v="2013-02-16T00:00:00"/>
    <x v="1"/>
    <x v="7"/>
    <n v="5"/>
    <n v="120000"/>
    <n v="600000"/>
  </r>
  <r>
    <n v="17"/>
    <d v="2013-02-18T00:00:00"/>
    <x v="2"/>
    <x v="8"/>
    <n v="8"/>
    <n v="45000"/>
    <n v="360000"/>
  </r>
  <r>
    <n v="18"/>
    <d v="2013-02-19T00:00:00"/>
    <x v="0"/>
    <x v="0"/>
    <n v="6"/>
    <n v="4500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grandTotalCaption="Tổng cộng" updatedVersion="6" minRefreshableVersion="3" useAutoFormatting="1" itemPrintTitles="1" createdVersion="6" indent="0" outline="1" outlineData="1" multipleFieldFilters="0" chartFormat="1" rowHeaderCaption="Tên đèn" colHeaderCaption=" ">
  <location ref="B35:J40" firstHeaderRow="1" firstDataRow="2" firstDataCol="1"/>
  <pivotFields count="7">
    <pivotField showAll="0"/>
    <pivotField numFmtId="14" showAll="0"/>
    <pivotField axis="axisRow" showAll="0">
      <items count="4">
        <item x="0"/>
        <item x="1"/>
        <item x="2"/>
        <item t="default"/>
      </items>
    </pivotField>
    <pivotField axis="axisCol" showAll="0">
      <items count="10">
        <item x="1"/>
        <item x="0"/>
        <item x="7"/>
        <item x="2"/>
        <item h="1" x="3"/>
        <item x="4"/>
        <item x="5"/>
        <item x="8"/>
        <item h="1" x="6"/>
        <item t="default"/>
      </items>
    </pivotField>
    <pivotField showAll="0"/>
    <pivotField numFmtId="3" showAll="0"/>
    <pivotField dataField="1" numFmtId="3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3"/>
  </colFields>
  <colItems count="8">
    <i>
      <x/>
    </i>
    <i>
      <x v="1"/>
    </i>
    <i>
      <x v="2"/>
    </i>
    <i>
      <x v="3"/>
    </i>
    <i>
      <x v="5"/>
    </i>
    <i>
      <x v="6"/>
    </i>
    <i>
      <x v="7"/>
    </i>
    <i t="grand">
      <x/>
    </i>
  </colItems>
  <dataFields count="1">
    <dataField name="Bảng thống kê" fld="6" baseField="0" baseItem="0"/>
  </dataFields>
  <chartFormats count="9">
    <chartFormat chart="0" format="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3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3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3" count="1" selected="0">
            <x v="5"/>
          </reference>
        </references>
      </pivotArea>
    </chartFormat>
    <chartFormat chart="0" format="6" series="1">
      <pivotArea type="data" outline="0" fieldPosition="0">
        <references count="1">
          <reference field="3" count="1" selected="0">
            <x v="6"/>
          </reference>
        </references>
      </pivotArea>
    </chartFormat>
    <chartFormat chart="0" format="7" series="1">
      <pivotArea type="data" outline="0" fieldPosition="0">
        <references count="1">
          <reference field="3" count="1" selected="0">
            <x v="7"/>
          </reference>
        </references>
      </pivotArea>
    </chartFormat>
    <chartFormat chart="0" format="8" series="1">
      <pivotArea type="data" outline="0" fieldPosition="0">
        <references count="1">
          <reference field="3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zoomScale="130" zoomScaleNormal="130" workbookViewId="0">
      <selection activeCell="H12" sqref="H12:H15"/>
    </sheetView>
  </sheetViews>
  <sheetFormatPr defaultColWidth="8.85546875" defaultRowHeight="16.5" customHeight="1" x14ac:dyDescent="0.25"/>
  <cols>
    <col min="1" max="1" width="28.140625" style="12" customWidth="1"/>
    <col min="2" max="2" width="12" style="12" customWidth="1"/>
    <col min="3" max="3" width="8.85546875" style="12"/>
    <col min="4" max="4" width="20" style="12" customWidth="1"/>
    <col min="5" max="5" width="14.28515625" style="12" customWidth="1"/>
    <col min="6" max="6" width="8.85546875" style="12"/>
    <col min="7" max="7" width="23.7109375" style="12" customWidth="1"/>
    <col min="8" max="16384" width="8.85546875" style="12"/>
  </cols>
  <sheetData>
    <row r="2" spans="1:8" ht="16.5" customHeight="1" x14ac:dyDescent="0.25">
      <c r="A2" s="21" t="s">
        <v>23</v>
      </c>
    </row>
    <row r="3" spans="1:8" ht="16.5" customHeight="1" x14ac:dyDescent="0.25">
      <c r="A3" s="13" t="s">
        <v>12</v>
      </c>
    </row>
    <row r="4" spans="1:8" ht="16.5" customHeight="1" x14ac:dyDescent="0.25">
      <c r="A4" s="13" t="s">
        <v>13</v>
      </c>
    </row>
    <row r="5" spans="1:8" ht="16.5" customHeight="1" x14ac:dyDescent="0.25">
      <c r="A5" s="13" t="s">
        <v>14</v>
      </c>
    </row>
    <row r="10" spans="1:8" ht="16.5" customHeight="1" x14ac:dyDescent="0.25">
      <c r="A10" s="30" t="s">
        <v>12</v>
      </c>
      <c r="B10" s="30"/>
      <c r="D10" s="30" t="s">
        <v>13</v>
      </c>
      <c r="E10" s="30"/>
      <c r="G10" s="30" t="s">
        <v>14</v>
      </c>
      <c r="H10" s="30"/>
    </row>
    <row r="11" spans="1:8" ht="16.5" customHeight="1" x14ac:dyDescent="0.25">
      <c r="A11" s="14" t="s">
        <v>8</v>
      </c>
      <c r="B11" s="14" t="s">
        <v>0</v>
      </c>
      <c r="D11" s="14" t="s">
        <v>8</v>
      </c>
      <c r="E11" s="14" t="s">
        <v>0</v>
      </c>
      <c r="G11" s="14" t="s">
        <v>8</v>
      </c>
      <c r="H11" s="14" t="s">
        <v>0</v>
      </c>
    </row>
    <row r="12" spans="1:8" ht="16.5" customHeight="1" x14ac:dyDescent="0.25">
      <c r="A12" s="13" t="s">
        <v>9</v>
      </c>
      <c r="B12" s="15">
        <v>45000</v>
      </c>
      <c r="D12" s="13" t="s">
        <v>15</v>
      </c>
      <c r="E12" s="15">
        <v>120000</v>
      </c>
      <c r="G12" s="13" t="s">
        <v>19</v>
      </c>
      <c r="H12" s="15">
        <v>45000</v>
      </c>
    </row>
    <row r="13" spans="1:8" ht="16.5" customHeight="1" x14ac:dyDescent="0.25">
      <c r="A13" s="13" t="s">
        <v>10</v>
      </c>
      <c r="B13" s="15">
        <v>8000</v>
      </c>
      <c r="D13" s="13" t="s">
        <v>16</v>
      </c>
      <c r="E13" s="15">
        <v>120000</v>
      </c>
      <c r="G13" s="13" t="s">
        <v>20</v>
      </c>
      <c r="H13" s="15">
        <v>48000</v>
      </c>
    </row>
    <row r="14" spans="1:8" ht="16.5" customHeight="1" x14ac:dyDescent="0.25">
      <c r="A14" s="13" t="s">
        <v>11</v>
      </c>
      <c r="B14" s="15">
        <v>15000</v>
      </c>
      <c r="D14" s="13" t="s">
        <v>17</v>
      </c>
      <c r="E14" s="15">
        <v>140000</v>
      </c>
      <c r="G14" s="13" t="s">
        <v>21</v>
      </c>
      <c r="H14" s="15">
        <v>45000</v>
      </c>
    </row>
    <row r="15" spans="1:8" ht="16.5" customHeight="1" x14ac:dyDescent="0.25">
      <c r="A15" s="16"/>
      <c r="B15" s="17"/>
      <c r="D15" s="13" t="s">
        <v>18</v>
      </c>
      <c r="E15" s="15">
        <v>160000</v>
      </c>
      <c r="G15" s="13" t="s">
        <v>22</v>
      </c>
      <c r="H15" s="15">
        <v>115000</v>
      </c>
    </row>
    <row r="16" spans="1:8" ht="16.5" customHeight="1" x14ac:dyDescent="0.25">
      <c r="A16" s="18"/>
      <c r="B16" s="19"/>
      <c r="D16" s="20"/>
      <c r="E16" s="17"/>
      <c r="G16" s="20"/>
      <c r="H16" s="17"/>
    </row>
  </sheetData>
  <mergeCells count="3">
    <mergeCell ref="A10:B10"/>
    <mergeCell ref="D10:E10"/>
    <mergeCell ref="G10:H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="130" zoomScaleNormal="130" workbookViewId="0">
      <selection activeCell="C14" sqref="C14"/>
    </sheetView>
  </sheetViews>
  <sheetFormatPr defaultColWidth="8.85546875" defaultRowHeight="16.5" customHeight="1" x14ac:dyDescent="0.25"/>
  <cols>
    <col min="1" max="1" width="7" style="12" customWidth="1"/>
    <col min="2" max="2" width="12.42578125" style="12" customWidth="1"/>
    <col min="3" max="3" width="41.42578125" style="12" customWidth="1"/>
    <col min="4" max="4" width="13.140625" style="12" customWidth="1"/>
    <col min="5" max="5" width="9.28515625" style="12" customWidth="1"/>
    <col min="6" max="6" width="9.7109375" style="12" customWidth="1"/>
    <col min="7" max="7" width="11.42578125" style="12" customWidth="1"/>
    <col min="8" max="16384" width="8.85546875" style="12"/>
  </cols>
  <sheetData>
    <row r="1" spans="1:7" ht="23.25" customHeight="1" x14ac:dyDescent="0.25">
      <c r="A1" s="33" t="s">
        <v>24</v>
      </c>
      <c r="B1" s="33"/>
      <c r="C1" s="33"/>
      <c r="D1" s="33"/>
      <c r="E1" s="33"/>
      <c r="F1" s="33"/>
      <c r="G1" s="33"/>
    </row>
    <row r="2" spans="1:7" ht="16.5" customHeight="1" x14ac:dyDescent="0.25">
      <c r="A2" s="22" t="s">
        <v>1</v>
      </c>
      <c r="B2" s="22" t="s">
        <v>2</v>
      </c>
      <c r="C2" s="22" t="s">
        <v>7</v>
      </c>
      <c r="D2" s="22" t="s">
        <v>8</v>
      </c>
      <c r="E2" s="22" t="s">
        <v>3</v>
      </c>
      <c r="F2" s="22" t="s">
        <v>0</v>
      </c>
      <c r="G2" s="22" t="s">
        <v>4</v>
      </c>
    </row>
    <row r="3" spans="1:7" ht="16.5" customHeight="1" x14ac:dyDescent="0.25">
      <c r="A3" s="23">
        <v>1</v>
      </c>
      <c r="B3" s="24">
        <v>41306</v>
      </c>
      <c r="C3" s="25" t="s">
        <v>12</v>
      </c>
      <c r="D3" s="25" t="s">
        <v>9</v>
      </c>
      <c r="E3" s="25">
        <v>35</v>
      </c>
      <c r="F3" s="26">
        <f t="array" ref="F3:F12" ca="1">INDEX(INDIRECT("DG"&amp;C3:C12),MATCH(Baithi_1!D3:D12,INDIRECT("Ten"&amp;Baithi_1!C3:C12),0),1)</f>
        <v>45000</v>
      </c>
      <c r="G3" s="27">
        <f t="array" aca="1" ref="G3:G12" ca="1">E3:E12*F3:F12</f>
        <v>1575000</v>
      </c>
    </row>
    <row r="4" spans="1:7" ht="16.5" customHeight="1" x14ac:dyDescent="0.25">
      <c r="A4" s="23">
        <v>2</v>
      </c>
      <c r="B4" s="24">
        <v>41308</v>
      </c>
      <c r="C4" s="25" t="s">
        <v>13</v>
      </c>
      <c r="D4" s="25" t="s">
        <v>17</v>
      </c>
      <c r="E4" s="25">
        <v>36</v>
      </c>
      <c r="F4" s="26">
        <f ca="1"/>
        <v>140000</v>
      </c>
      <c r="G4" s="27">
        <f ca="1"/>
        <v>5040000</v>
      </c>
    </row>
    <row r="5" spans="1:7" ht="16.5" customHeight="1" x14ac:dyDescent="0.25">
      <c r="A5" s="23">
        <v>3</v>
      </c>
      <c r="B5" s="24">
        <v>41309</v>
      </c>
      <c r="C5" s="25" t="s">
        <v>13</v>
      </c>
      <c r="D5" s="25" t="s">
        <v>16</v>
      </c>
      <c r="E5" s="25">
        <v>88</v>
      </c>
      <c r="F5" s="26">
        <f ca="1"/>
        <v>120000</v>
      </c>
      <c r="G5" s="27">
        <f ca="1"/>
        <v>10560000</v>
      </c>
    </row>
    <row r="6" spans="1:7" ht="16.5" customHeight="1" x14ac:dyDescent="0.25">
      <c r="A6" s="23">
        <v>4</v>
      </c>
      <c r="B6" s="24">
        <v>41315</v>
      </c>
      <c r="C6" s="25" t="s">
        <v>14</v>
      </c>
      <c r="D6" s="25" t="s">
        <v>21</v>
      </c>
      <c r="E6" s="25">
        <v>100</v>
      </c>
      <c r="F6" s="26">
        <f ca="1"/>
        <v>45000</v>
      </c>
      <c r="G6" s="27">
        <f ca="1"/>
        <v>4500000</v>
      </c>
    </row>
    <row r="7" spans="1:7" ht="16.5" customHeight="1" x14ac:dyDescent="0.25">
      <c r="A7" s="23">
        <v>5</v>
      </c>
      <c r="B7" s="24">
        <v>41325</v>
      </c>
      <c r="C7" s="25" t="s">
        <v>14</v>
      </c>
      <c r="D7" s="25" t="s">
        <v>21</v>
      </c>
      <c r="E7" s="25">
        <v>1</v>
      </c>
      <c r="F7" s="26">
        <f ca="1"/>
        <v>45000</v>
      </c>
      <c r="G7" s="27">
        <f ca="1"/>
        <v>45000</v>
      </c>
    </row>
    <row r="8" spans="1:7" ht="16.5" customHeight="1" x14ac:dyDescent="0.25">
      <c r="A8" s="23">
        <v>6</v>
      </c>
      <c r="B8" s="24">
        <v>41326</v>
      </c>
      <c r="C8" s="25" t="s">
        <v>12</v>
      </c>
      <c r="D8" s="25" t="s">
        <v>10</v>
      </c>
      <c r="E8" s="25">
        <v>22</v>
      </c>
      <c r="F8" s="26">
        <f ca="1"/>
        <v>8000</v>
      </c>
      <c r="G8" s="27">
        <f ca="1"/>
        <v>176000</v>
      </c>
    </row>
    <row r="9" spans="1:7" ht="16.5" customHeight="1" x14ac:dyDescent="0.25">
      <c r="A9" s="23">
        <v>7</v>
      </c>
      <c r="B9" s="24">
        <v>41327</v>
      </c>
      <c r="C9" s="25" t="s">
        <v>12</v>
      </c>
      <c r="D9" s="25" t="s">
        <v>11</v>
      </c>
      <c r="E9" s="25">
        <v>36</v>
      </c>
      <c r="F9" s="26">
        <f ca="1"/>
        <v>15000</v>
      </c>
      <c r="G9" s="27">
        <f ca="1"/>
        <v>540000</v>
      </c>
    </row>
    <row r="10" spans="1:7" ht="16.5" customHeight="1" x14ac:dyDescent="0.25">
      <c r="A10" s="23">
        <v>8</v>
      </c>
      <c r="B10" s="24">
        <v>41331</v>
      </c>
      <c r="C10" s="25" t="s">
        <v>12</v>
      </c>
      <c r="D10" s="25" t="s">
        <v>11</v>
      </c>
      <c r="E10" s="25">
        <v>59</v>
      </c>
      <c r="F10" s="26">
        <f ca="1"/>
        <v>15000</v>
      </c>
      <c r="G10" s="27">
        <f ca="1"/>
        <v>885000</v>
      </c>
    </row>
    <row r="11" spans="1:7" ht="16.5" customHeight="1" x14ac:dyDescent="0.25">
      <c r="A11" s="23">
        <v>9</v>
      </c>
      <c r="B11" s="24">
        <v>41332</v>
      </c>
      <c r="C11" s="25" t="s">
        <v>12</v>
      </c>
      <c r="D11" s="25" t="s">
        <v>10</v>
      </c>
      <c r="E11" s="25">
        <v>56</v>
      </c>
      <c r="F11" s="26">
        <f ca="1"/>
        <v>8000</v>
      </c>
      <c r="G11" s="27">
        <f ca="1"/>
        <v>448000</v>
      </c>
    </row>
    <row r="12" spans="1:7" ht="16.5" customHeight="1" x14ac:dyDescent="0.25">
      <c r="A12" s="23">
        <v>10</v>
      </c>
      <c r="B12" s="24">
        <v>41333</v>
      </c>
      <c r="C12" s="25" t="s">
        <v>13</v>
      </c>
      <c r="D12" s="25" t="s">
        <v>15</v>
      </c>
      <c r="E12" s="25">
        <v>32</v>
      </c>
      <c r="F12" s="26">
        <f ca="1"/>
        <v>120000</v>
      </c>
      <c r="G12" s="27">
        <f ca="1"/>
        <v>3840000</v>
      </c>
    </row>
    <row r="13" spans="1:7" ht="16.5" customHeight="1" x14ac:dyDescent="0.25">
      <c r="A13" s="31" t="s">
        <v>5</v>
      </c>
      <c r="B13" s="31"/>
      <c r="C13" s="31"/>
      <c r="D13" s="31"/>
      <c r="E13" s="31"/>
      <c r="F13" s="32"/>
      <c r="G13" s="26">
        <f ca="1">SUM(G3:G12)</f>
        <v>27609000</v>
      </c>
    </row>
    <row r="14" spans="1:7" ht="16.5" customHeight="1" x14ac:dyDescent="0.25">
      <c r="A14" s="28" t="s">
        <v>6</v>
      </c>
      <c r="B14" s="28"/>
      <c r="C14" s="29" t="str">
        <f ca="1">[1]!vnd(G13)</f>
        <v>Hai mươi bảy triệu, sáu trăm lẻ chín ngàn đồng chẵn</v>
      </c>
      <c r="D14" s="28"/>
      <c r="E14" s="28"/>
      <c r="F14" s="28"/>
      <c r="G14" s="28"/>
    </row>
  </sheetData>
  <mergeCells count="2">
    <mergeCell ref="A13:F13"/>
    <mergeCell ref="A1:G1"/>
  </mergeCells>
  <dataValidations count="4">
    <dataValidation type="date" allowBlank="1" showInputMessage="1" showErrorMessage="1" sqref="B3">
      <formula1>41306</formula1>
      <formula2>41333</formula2>
    </dataValidation>
    <dataValidation type="custom" allowBlank="1" showInputMessage="1" showErrorMessage="1" sqref="B4:B12">
      <formula1>AND(MONTH(B4)=2,YEAR(B4)=2013,B4&gt;=B3)</formula1>
    </dataValidation>
    <dataValidation type="list" allowBlank="1" showInputMessage="1" showErrorMessage="1" sqref="D3:D12">
      <formula1>INDIRECT("Ten"&amp;$C3)</formula1>
    </dataValidation>
    <dataValidation type="whole" operator="greaterThan" allowBlank="1" showInputMessage="1" showErrorMessage="1" sqref="E3:E12">
      <formula1>0</formula1>
    </dataValidation>
  </dataValidations>
  <pageMargins left="0.7" right="0.7" top="0.75" bottom="0.75" header="0.3" footer="0.3"/>
  <pageSetup orientation="portrait" horizontalDpi="300" verticalDpi="0" copies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Loai_Long_den!$A$3:$A$5</xm:f>
          </x14:formula1>
          <xm:sqref>C3:C12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10" zoomScaleNormal="100" workbookViewId="0">
      <selection activeCell="D29" sqref="D29"/>
    </sheetView>
  </sheetViews>
  <sheetFormatPr defaultColWidth="8.85546875" defaultRowHeight="12.75" x14ac:dyDescent="0.2"/>
  <cols>
    <col min="1" max="1" width="8.85546875" style="3"/>
    <col min="2" max="2" width="17.28515625" style="3" customWidth="1"/>
    <col min="3" max="3" width="16.28515625" style="3" customWidth="1"/>
    <col min="4" max="4" width="10.5703125" style="3" customWidth="1"/>
    <col min="5" max="5" width="8.7109375" style="3" customWidth="1"/>
    <col min="6" max="6" width="10" style="3" customWidth="1"/>
    <col min="7" max="8" width="13.28515625" style="3" customWidth="1"/>
    <col min="9" max="9" width="13.140625" style="3" customWidth="1"/>
    <col min="10" max="10" width="11.28515625" style="3" customWidth="1"/>
    <col min="11" max="11" width="8.42578125" style="3" customWidth="1"/>
    <col min="12" max="12" width="11.28515625" style="3" bestFit="1" customWidth="1"/>
    <col min="13" max="16384" width="8.85546875" style="3"/>
  </cols>
  <sheetData>
    <row r="1" spans="1:7" ht="19.5" x14ac:dyDescent="0.25">
      <c r="A1" s="34" t="s">
        <v>24</v>
      </c>
      <c r="B1" s="34"/>
      <c r="C1" s="34"/>
      <c r="D1" s="34"/>
      <c r="E1" s="34"/>
      <c r="F1" s="34"/>
      <c r="G1" s="34"/>
    </row>
    <row r="2" spans="1:7" x14ac:dyDescent="0.2">
      <c r="A2" s="6" t="s">
        <v>1</v>
      </c>
      <c r="B2" s="6" t="s">
        <v>2</v>
      </c>
      <c r="C2" s="6" t="s">
        <v>7</v>
      </c>
      <c r="D2" s="6" t="s">
        <v>8</v>
      </c>
      <c r="E2" s="6" t="s">
        <v>3</v>
      </c>
      <c r="F2" s="6" t="s">
        <v>0</v>
      </c>
      <c r="G2" s="6" t="s">
        <v>4</v>
      </c>
    </row>
    <row r="3" spans="1:7" x14ac:dyDescent="0.2">
      <c r="A3" s="1">
        <v>1</v>
      </c>
      <c r="B3" s="5">
        <v>41306</v>
      </c>
      <c r="C3" s="2" t="s">
        <v>12</v>
      </c>
      <c r="D3" s="2" t="s">
        <v>9</v>
      </c>
      <c r="E3" s="2">
        <v>6</v>
      </c>
      <c r="F3" s="4">
        <v>45000</v>
      </c>
      <c r="G3" s="4">
        <v>270000</v>
      </c>
    </row>
    <row r="4" spans="1:7" x14ac:dyDescent="0.2">
      <c r="A4" s="1">
        <v>2</v>
      </c>
      <c r="B4" s="5">
        <v>41306</v>
      </c>
      <c r="C4" s="2" t="s">
        <v>13</v>
      </c>
      <c r="D4" s="2" t="s">
        <v>17</v>
      </c>
      <c r="E4" s="2">
        <v>4</v>
      </c>
      <c r="F4" s="4">
        <v>140000</v>
      </c>
      <c r="G4" s="4">
        <v>560000</v>
      </c>
    </row>
    <row r="5" spans="1:7" x14ac:dyDescent="0.2">
      <c r="A5" s="1">
        <v>3</v>
      </c>
      <c r="B5" s="5">
        <v>41307</v>
      </c>
      <c r="C5" s="2" t="s">
        <v>14</v>
      </c>
      <c r="D5" s="2" t="s">
        <v>19</v>
      </c>
      <c r="E5" s="2">
        <v>5</v>
      </c>
      <c r="F5" s="4">
        <v>45000</v>
      </c>
      <c r="G5" s="4">
        <v>225000</v>
      </c>
    </row>
    <row r="6" spans="1:7" x14ac:dyDescent="0.2">
      <c r="A6" s="1">
        <v>4</v>
      </c>
      <c r="B6" s="5">
        <v>41307</v>
      </c>
      <c r="C6" s="2" t="s">
        <v>12</v>
      </c>
      <c r="D6" s="2" t="s">
        <v>10</v>
      </c>
      <c r="E6" s="2">
        <v>5</v>
      </c>
      <c r="F6" s="4">
        <v>8000</v>
      </c>
      <c r="G6" s="4">
        <v>40000</v>
      </c>
    </row>
    <row r="7" spans="1:7" x14ac:dyDescent="0.2">
      <c r="A7" s="1">
        <v>5</v>
      </c>
      <c r="B7" s="5">
        <v>41308</v>
      </c>
      <c r="C7" s="2" t="s">
        <v>14</v>
      </c>
      <c r="D7" s="2" t="s">
        <v>20</v>
      </c>
      <c r="E7" s="2">
        <v>3</v>
      </c>
      <c r="F7" s="4">
        <v>48000</v>
      </c>
      <c r="G7" s="4">
        <v>144000</v>
      </c>
    </row>
    <row r="8" spans="1:7" x14ac:dyDescent="0.2">
      <c r="A8" s="1">
        <v>6</v>
      </c>
      <c r="B8" s="5">
        <v>41308</v>
      </c>
      <c r="C8" s="2" t="s">
        <v>14</v>
      </c>
      <c r="D8" s="2" t="s">
        <v>22</v>
      </c>
      <c r="E8" s="2">
        <v>4</v>
      </c>
      <c r="F8" s="4">
        <v>115000</v>
      </c>
      <c r="G8" s="4">
        <v>460000</v>
      </c>
    </row>
    <row r="9" spans="1:7" x14ac:dyDescent="0.2">
      <c r="A9" s="1">
        <v>7</v>
      </c>
      <c r="B9" s="5">
        <v>41309</v>
      </c>
      <c r="C9" s="2" t="s">
        <v>12</v>
      </c>
      <c r="D9" s="2" t="s">
        <v>11</v>
      </c>
      <c r="E9" s="2">
        <v>5</v>
      </c>
      <c r="F9" s="4">
        <v>15000</v>
      </c>
      <c r="G9" s="4">
        <v>75000</v>
      </c>
    </row>
    <row r="10" spans="1:7" x14ac:dyDescent="0.2">
      <c r="A10" s="1">
        <v>8</v>
      </c>
      <c r="B10" s="5">
        <v>41309</v>
      </c>
      <c r="C10" s="2" t="s">
        <v>12</v>
      </c>
      <c r="D10" s="2" t="s">
        <v>9</v>
      </c>
      <c r="E10" s="2">
        <v>4</v>
      </c>
      <c r="F10" s="4">
        <v>45000</v>
      </c>
      <c r="G10" s="4">
        <v>180000</v>
      </c>
    </row>
    <row r="11" spans="1:7" x14ac:dyDescent="0.2">
      <c r="A11" s="1">
        <v>9</v>
      </c>
      <c r="B11" s="5">
        <v>41311</v>
      </c>
      <c r="C11" s="2" t="s">
        <v>13</v>
      </c>
      <c r="D11" s="2" t="s">
        <v>17</v>
      </c>
      <c r="E11" s="2">
        <v>3</v>
      </c>
      <c r="F11" s="4">
        <v>140000</v>
      </c>
      <c r="G11" s="4">
        <v>420000</v>
      </c>
    </row>
    <row r="12" spans="1:7" x14ac:dyDescent="0.2">
      <c r="A12" s="1">
        <v>10</v>
      </c>
      <c r="B12" s="5">
        <v>41311</v>
      </c>
      <c r="C12" s="2" t="s">
        <v>13</v>
      </c>
      <c r="D12" s="2" t="s">
        <v>16</v>
      </c>
      <c r="E12" s="2">
        <v>4</v>
      </c>
      <c r="F12" s="4">
        <v>120000</v>
      </c>
      <c r="G12" s="4">
        <v>480000</v>
      </c>
    </row>
    <row r="13" spans="1:7" x14ac:dyDescent="0.2">
      <c r="A13" s="1">
        <v>11</v>
      </c>
      <c r="B13" s="5">
        <v>41315</v>
      </c>
      <c r="C13" s="2" t="s">
        <v>12</v>
      </c>
      <c r="D13" s="2" t="s">
        <v>10</v>
      </c>
      <c r="E13" s="2">
        <v>3</v>
      </c>
      <c r="F13" s="4">
        <v>8000</v>
      </c>
      <c r="G13" s="4">
        <v>24000</v>
      </c>
    </row>
    <row r="14" spans="1:7" x14ac:dyDescent="0.2">
      <c r="A14" s="1">
        <v>12</v>
      </c>
      <c r="B14" s="5">
        <v>41315</v>
      </c>
      <c r="C14" s="2" t="s">
        <v>14</v>
      </c>
      <c r="D14" s="2" t="s">
        <v>19</v>
      </c>
      <c r="E14" s="2">
        <v>5</v>
      </c>
      <c r="F14" s="4">
        <v>45000</v>
      </c>
      <c r="G14" s="4">
        <v>225000</v>
      </c>
    </row>
    <row r="15" spans="1:7" x14ac:dyDescent="0.2">
      <c r="A15" s="1">
        <v>13</v>
      </c>
      <c r="B15" s="5">
        <v>41317</v>
      </c>
      <c r="C15" s="2" t="s">
        <v>14</v>
      </c>
      <c r="D15" s="2" t="s">
        <v>20</v>
      </c>
      <c r="E15" s="2">
        <v>4</v>
      </c>
      <c r="F15" s="4">
        <v>48000</v>
      </c>
      <c r="G15" s="4">
        <v>192000</v>
      </c>
    </row>
    <row r="16" spans="1:7" x14ac:dyDescent="0.2">
      <c r="A16" s="1">
        <v>14</v>
      </c>
      <c r="B16" s="5">
        <v>41320</v>
      </c>
      <c r="C16" s="2" t="s">
        <v>13</v>
      </c>
      <c r="D16" s="2" t="s">
        <v>16</v>
      </c>
      <c r="E16" s="2">
        <v>10</v>
      </c>
      <c r="F16" s="4">
        <v>120000</v>
      </c>
      <c r="G16" s="4">
        <v>1200000</v>
      </c>
    </row>
    <row r="17" spans="1:7" x14ac:dyDescent="0.2">
      <c r="A17" s="1">
        <v>15</v>
      </c>
      <c r="B17" s="5">
        <v>41321</v>
      </c>
      <c r="C17" s="2" t="s">
        <v>14</v>
      </c>
      <c r="D17" s="2" t="s">
        <v>22</v>
      </c>
      <c r="E17" s="2">
        <v>6</v>
      </c>
      <c r="F17" s="4">
        <v>115000</v>
      </c>
      <c r="G17" s="4">
        <v>690000</v>
      </c>
    </row>
    <row r="18" spans="1:7" x14ac:dyDescent="0.2">
      <c r="A18" s="1">
        <v>16</v>
      </c>
      <c r="B18" s="5">
        <v>41321</v>
      </c>
      <c r="C18" s="2" t="s">
        <v>13</v>
      </c>
      <c r="D18" s="2" t="s">
        <v>16</v>
      </c>
      <c r="E18" s="2">
        <v>5</v>
      </c>
      <c r="F18" s="4">
        <v>120000</v>
      </c>
      <c r="G18" s="4">
        <v>600000</v>
      </c>
    </row>
    <row r="19" spans="1:7" x14ac:dyDescent="0.2">
      <c r="A19" s="1">
        <v>17</v>
      </c>
      <c r="B19" s="5">
        <v>41323</v>
      </c>
      <c r="C19" s="2" t="s">
        <v>14</v>
      </c>
      <c r="D19" s="2" t="s">
        <v>21</v>
      </c>
      <c r="E19" s="2">
        <v>8</v>
      </c>
      <c r="F19" s="4">
        <v>45000</v>
      </c>
      <c r="G19" s="4">
        <v>360000</v>
      </c>
    </row>
    <row r="20" spans="1:7" x14ac:dyDescent="0.2">
      <c r="A20" s="1">
        <v>18</v>
      </c>
      <c r="B20" s="5">
        <v>41324</v>
      </c>
      <c r="C20" s="2" t="s">
        <v>12</v>
      </c>
      <c r="D20" s="2" t="s">
        <v>9</v>
      </c>
      <c r="E20" s="2">
        <v>6</v>
      </c>
      <c r="F20" s="4">
        <v>45000</v>
      </c>
      <c r="G20" s="4">
        <v>270000</v>
      </c>
    </row>
    <row r="22" spans="1:7" x14ac:dyDescent="0.2">
      <c r="A22" s="35" t="s">
        <v>27</v>
      </c>
      <c r="B22" s="35"/>
      <c r="C22" s="35"/>
      <c r="D22" s="35"/>
      <c r="E22" s="3">
        <f t="array" ref="E22">SUM(IF((C3:C20="Den_Hoa_Sen")*(F3:F20&gt;120000),E3:E20,0))</f>
        <v>7</v>
      </c>
    </row>
    <row r="25" spans="1:7" x14ac:dyDescent="0.2">
      <c r="A25" s="11" t="s">
        <v>26</v>
      </c>
    </row>
    <row r="27" spans="1:7" ht="15" x14ac:dyDescent="0.25">
      <c r="C27" s="8"/>
      <c r="D27" s="9" t="s">
        <v>25</v>
      </c>
      <c r="G27" s="6" t="s">
        <v>7</v>
      </c>
    </row>
    <row r="28" spans="1:7" x14ac:dyDescent="0.2">
      <c r="D28" s="3">
        <f t="array" ref="D28">SUM(IF((C3:C20=G28)*(B3:B20&lt;DATE(2013,2,15)),G3:G20,0))</f>
        <v>0</v>
      </c>
      <c r="G28" s="3" t="s">
        <v>33</v>
      </c>
    </row>
    <row r="29" spans="1:7" x14ac:dyDescent="0.2">
      <c r="C29" s="10" t="s">
        <v>12</v>
      </c>
      <c r="D29" s="7">
        <f t="dataTable" ref="D29:D31" dt2D="0" dtr="0" r1="G28"/>
        <v>589000</v>
      </c>
    </row>
    <row r="30" spans="1:7" x14ac:dyDescent="0.2">
      <c r="C30" s="10" t="s">
        <v>13</v>
      </c>
      <c r="D30" s="7">
        <v>1460000</v>
      </c>
    </row>
    <row r="31" spans="1:7" x14ac:dyDescent="0.2">
      <c r="C31" s="10" t="s">
        <v>14</v>
      </c>
      <c r="D31" s="7">
        <v>1246000</v>
      </c>
    </row>
    <row r="33" spans="1:12" x14ac:dyDescent="0.2">
      <c r="A33" s="11" t="s">
        <v>28</v>
      </c>
    </row>
    <row r="35" spans="1:12" ht="15" x14ac:dyDescent="0.25">
      <c r="B35" s="36" t="s">
        <v>29</v>
      </c>
      <c r="C35" s="36" t="s">
        <v>32</v>
      </c>
      <c r="D35"/>
      <c r="E35"/>
      <c r="F35"/>
      <c r="G35"/>
      <c r="H35"/>
      <c r="I35"/>
      <c r="J35"/>
      <c r="K35"/>
      <c r="L35"/>
    </row>
    <row r="36" spans="1:12" ht="15" x14ac:dyDescent="0.25">
      <c r="B36" s="36" t="s">
        <v>31</v>
      </c>
      <c r="C36" t="s">
        <v>17</v>
      </c>
      <c r="D36" t="s">
        <v>9</v>
      </c>
      <c r="E36" t="s">
        <v>16</v>
      </c>
      <c r="F36" t="s">
        <v>19</v>
      </c>
      <c r="G36" t="s">
        <v>20</v>
      </c>
      <c r="H36" t="s">
        <v>22</v>
      </c>
      <c r="I36" t="s">
        <v>21</v>
      </c>
      <c r="J36" t="s">
        <v>30</v>
      </c>
      <c r="K36"/>
      <c r="L36"/>
    </row>
    <row r="37" spans="1:12" ht="15" x14ac:dyDescent="0.25">
      <c r="B37" s="37" t="s">
        <v>12</v>
      </c>
      <c r="C37" s="38"/>
      <c r="D37" s="38">
        <v>720000</v>
      </c>
      <c r="E37" s="38"/>
      <c r="F37" s="38"/>
      <c r="G37" s="38"/>
      <c r="H37" s="38"/>
      <c r="I37" s="38"/>
      <c r="J37" s="38">
        <v>720000</v>
      </c>
      <c r="K37"/>
      <c r="L37"/>
    </row>
    <row r="38" spans="1:12" ht="15" x14ac:dyDescent="0.25">
      <c r="B38" s="37" t="s">
        <v>13</v>
      </c>
      <c r="C38" s="38">
        <v>980000</v>
      </c>
      <c r="D38" s="38"/>
      <c r="E38" s="38">
        <v>2280000</v>
      </c>
      <c r="F38" s="38"/>
      <c r="G38" s="38"/>
      <c r="H38" s="38"/>
      <c r="I38" s="38"/>
      <c r="J38" s="38">
        <v>3260000</v>
      </c>
      <c r="K38"/>
      <c r="L38"/>
    </row>
    <row r="39" spans="1:12" ht="15" x14ac:dyDescent="0.25">
      <c r="B39" s="37" t="s">
        <v>14</v>
      </c>
      <c r="C39" s="38"/>
      <c r="D39" s="38"/>
      <c r="E39" s="38"/>
      <c r="F39" s="38">
        <v>450000</v>
      </c>
      <c r="G39" s="38">
        <v>336000</v>
      </c>
      <c r="H39" s="38">
        <v>1150000</v>
      </c>
      <c r="I39" s="38">
        <v>360000</v>
      </c>
      <c r="J39" s="38">
        <v>2296000</v>
      </c>
      <c r="K39"/>
      <c r="L39"/>
    </row>
    <row r="40" spans="1:12" ht="15" x14ac:dyDescent="0.25">
      <c r="B40" s="37" t="s">
        <v>30</v>
      </c>
      <c r="C40" s="38">
        <v>980000</v>
      </c>
      <c r="D40" s="38">
        <v>720000</v>
      </c>
      <c r="E40" s="38">
        <v>2280000</v>
      </c>
      <c r="F40" s="38">
        <v>450000</v>
      </c>
      <c r="G40" s="38">
        <v>336000</v>
      </c>
      <c r="H40" s="38">
        <v>1150000</v>
      </c>
      <c r="I40" s="38">
        <v>360000</v>
      </c>
      <c r="J40" s="38">
        <v>6276000</v>
      </c>
      <c r="K40"/>
      <c r="L40"/>
    </row>
    <row r="41" spans="1:12" ht="15" x14ac:dyDescent="0.25">
      <c r="B41"/>
      <c r="C41"/>
      <c r="D41"/>
    </row>
    <row r="42" spans="1:12" ht="15" x14ac:dyDescent="0.25">
      <c r="B42"/>
      <c r="C42"/>
      <c r="D42"/>
    </row>
    <row r="43" spans="1:12" ht="15" x14ac:dyDescent="0.25">
      <c r="B43"/>
      <c r="C43"/>
      <c r="D43"/>
    </row>
    <row r="44" spans="1:12" ht="15" x14ac:dyDescent="0.25">
      <c r="B44"/>
      <c r="C44"/>
      <c r="D44"/>
    </row>
    <row r="45" spans="1:12" ht="15" x14ac:dyDescent="0.25">
      <c r="B45"/>
      <c r="C45"/>
      <c r="D45"/>
    </row>
    <row r="46" spans="1:12" ht="15" x14ac:dyDescent="0.25">
      <c r="B46"/>
      <c r="C46"/>
      <c r="D46"/>
    </row>
    <row r="47" spans="1:12" ht="15" x14ac:dyDescent="0.25">
      <c r="B47"/>
      <c r="C47"/>
      <c r="D47"/>
    </row>
    <row r="48" spans="1:12" ht="15" x14ac:dyDescent="0.25">
      <c r="B48"/>
      <c r="C48"/>
      <c r="D48"/>
    </row>
    <row r="49" spans="2:4" ht="15" x14ac:dyDescent="0.25">
      <c r="B49"/>
      <c r="C49"/>
      <c r="D49"/>
    </row>
    <row r="50" spans="2:4" ht="15" x14ac:dyDescent="0.25">
      <c r="B50"/>
      <c r="C50"/>
      <c r="D50"/>
    </row>
    <row r="51" spans="2:4" ht="15" x14ac:dyDescent="0.25">
      <c r="B51"/>
      <c r="C51"/>
      <c r="D51"/>
    </row>
    <row r="52" spans="2:4" ht="15" x14ac:dyDescent="0.25">
      <c r="B52"/>
      <c r="C52"/>
      <c r="D52"/>
    </row>
  </sheetData>
  <mergeCells count="2">
    <mergeCell ref="A1:G1"/>
    <mergeCell ref="A22:D22"/>
  </mergeCell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Loai_Long_den</vt:lpstr>
      <vt:lpstr>Baithi_1</vt:lpstr>
      <vt:lpstr>Baithi_2</vt:lpstr>
      <vt:lpstr>DGDen_Giay</vt:lpstr>
      <vt:lpstr>DGDen_Hoa_Sen</vt:lpstr>
      <vt:lpstr>DGDen_Long_Tre</vt:lpstr>
      <vt:lpstr>TenDen_Giay</vt:lpstr>
      <vt:lpstr>TenDen_Hoa_Sen</vt:lpstr>
      <vt:lpstr>TenDen_Long_Tre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nntytinh</dc:creator>
  <cp:lastModifiedBy>Nguyễn Trần Đà Thư</cp:lastModifiedBy>
  <dcterms:created xsi:type="dcterms:W3CDTF">2012-08-19T00:49:07Z</dcterms:created>
  <dcterms:modified xsi:type="dcterms:W3CDTF">2017-10-13T01:32:16Z</dcterms:modified>
</cp:coreProperties>
</file>